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SLysenko\AppData\Local\Temp\7zO062333F5\"/>
    </mc:Choice>
  </mc:AlternateContent>
  <xr:revisionPtr revIDLastSave="0" documentId="13_ncr:1_{D11CC48C-5BCA-485B-82FE-741A898FF815}" xr6:coauthVersionLast="36" xr6:coauthVersionMax="36" xr10:uidLastSave="{00000000-0000-0000-0000-000000000000}"/>
  <bookViews>
    <workbookView xWindow="0" yWindow="0" windowWidth="28800" windowHeight="11580" xr2:uid="{00000000-000D-0000-FFFF-FFFF00000000}"/>
  </bookViews>
  <sheets>
    <sheet name="1703" sheetId="2" r:id="rId1"/>
  </sheets>
  <definedNames>
    <definedName name="_xlnm._FilterDatabase" localSheetId="0" hidden="1">'1703'!$A$5:$K$30</definedName>
    <definedName name="_xlnm.Print_Titles" localSheetId="0">'1703'!$5:$6</definedName>
    <definedName name="_xlnm.Print_Area" localSheetId="0">'1703'!$A$1:$K$30</definedName>
  </definedNames>
  <calcPr calcId="191029"/>
</workbook>
</file>

<file path=xl/calcChain.xml><?xml version="1.0" encoding="utf-8"?>
<calcChain xmlns="http://schemas.openxmlformats.org/spreadsheetml/2006/main">
  <c r="I26" i="2" l="1"/>
  <c r="I18" i="2"/>
  <c r="H8" i="2" l="1"/>
  <c r="I8" i="2" l="1"/>
  <c r="F22" i="2"/>
  <c r="G12" i="2" l="1"/>
  <c r="G11" i="2" s="1"/>
  <c r="H12" i="2"/>
  <c r="H11" i="2" s="1"/>
  <c r="F12" i="2"/>
  <c r="F11" i="2" s="1"/>
  <c r="I23" i="2"/>
  <c r="I24" i="2"/>
  <c r="I25" i="2"/>
  <c r="I27" i="2"/>
  <c r="G22" i="2"/>
  <c r="H22" i="2"/>
  <c r="I22" i="2" l="1"/>
  <c r="G21" i="2"/>
  <c r="G16" i="2"/>
  <c r="G15" i="2" s="1"/>
  <c r="H16" i="2"/>
  <c r="H15" i="2" s="1"/>
  <c r="F16" i="2"/>
  <c r="F15" i="2" s="1"/>
  <c r="I12" i="2" l="1"/>
  <c r="I11" i="2" s="1"/>
  <c r="I13" i="2"/>
  <c r="I14" i="2"/>
  <c r="I16" i="2"/>
  <c r="I15" i="2" s="1"/>
  <c r="I17" i="2"/>
  <c r="I19" i="2"/>
  <c r="I20" i="2"/>
  <c r="H21" i="2" l="1"/>
  <c r="F21" i="2" l="1"/>
  <c r="I21" i="2" l="1"/>
  <c r="G7" i="2"/>
  <c r="G29" i="2" s="1"/>
  <c r="H7" i="2"/>
  <c r="H29" i="2" s="1"/>
  <c r="I7" i="2"/>
  <c r="I29" i="2" l="1"/>
  <c r="F7" i="2"/>
  <c r="F29" i="2" s="1"/>
</calcChain>
</file>

<file path=xl/sharedStrings.xml><?xml version="1.0" encoding="utf-8"?>
<sst xmlns="http://schemas.openxmlformats.org/spreadsheetml/2006/main" count="101" uniqueCount="68">
  <si>
    <t>№ п/п</t>
  </si>
  <si>
    <t>Назва публічного інвестиційного проекту/програми публічних інвестицій</t>
  </si>
  <si>
    <t>Сектор / галузь</t>
  </si>
  <si>
    <t xml:space="preserve">Розпочаті публічні інвестиційні проекти (програми публічних інвестицій):  </t>
  </si>
  <si>
    <t>ГРК</t>
  </si>
  <si>
    <t>тис грн</t>
  </si>
  <si>
    <t>Разом 2026-2028 рр</t>
  </si>
  <si>
    <t>Джерела та механізм фінансового забезпечення</t>
  </si>
  <si>
    <t>Розподіл публічних інвестицій на підготовку та реалізацію публічних інвестиційних проектів та програм публічних інвестицій</t>
  </si>
  <si>
    <t>2026 рік</t>
  </si>
  <si>
    <t>2027 рік</t>
  </si>
  <si>
    <t>2028 рік</t>
  </si>
  <si>
    <t>Ідентифікаційний номер</t>
  </si>
  <si>
    <t>Бал за пріоритезацією в Єдиному проектному портфелі публічних інвестицій держави (для нових проектів, програм)</t>
  </si>
  <si>
    <t>Муніципальна інфраструктура та послуги</t>
  </si>
  <si>
    <t>коригування</t>
  </si>
  <si>
    <t>Зміни до Консолідованого переліку 
публічних інвестиційних проектів та програм публічних інвестицій єдиного проектного портфеля публічних інвестицій держави і розподілу публічних інвестицій 
на їх підготовку та реалізацію на 2026-2028 роки у розрізі джерел і механізмів фінансового забезпечення</t>
  </si>
  <si>
    <t>ВСЬОГО додатково до розподілу</t>
  </si>
  <si>
    <t>Енергетика</t>
  </si>
  <si>
    <t>110825-44801377</t>
  </si>
  <si>
    <t>спеціальний фонд державного бюджету, грант, Міжнародний банк реконструкції та розвитку</t>
  </si>
  <si>
    <t>Міністерство енергетики України</t>
  </si>
  <si>
    <t>спеціальний фонд державного бюджету, кредит, Міжнародний банк реконструкції та розвитку</t>
  </si>
  <si>
    <t>Транспорт</t>
  </si>
  <si>
    <t>Міністерство розвитку громад та територій України</t>
  </si>
  <si>
    <t>080825-F6012025</t>
  </si>
  <si>
    <t>100825-A431562F</t>
  </si>
  <si>
    <t>Підтримка швидкого відновлення України (Контракт з розбудови держави та посилення стійкості) в частині ремонту та покращення портової інфраструктури</t>
  </si>
  <si>
    <t>Нові публічні інвестиційні проекти (програми публічних інвестицій):</t>
  </si>
  <si>
    <t>071025-D72423FB</t>
  </si>
  <si>
    <t>Виготовлення проекту "Реконструкція судноплавних шлюзів з влаштуванням фізичного захисту елементів критичної інфраструктури"</t>
  </si>
  <si>
    <t>080825-8C8578F3</t>
  </si>
  <si>
    <t>Відновлення ВП «Середньодніпровський судноплавний шлюз» ДП «УКРВОДШЛЯХ» після ракетної атаки рф</t>
  </si>
  <si>
    <t>Освіта і наука</t>
  </si>
  <si>
    <t>Міністерство освіти і науки України  (загальнодержавні витрати)</t>
  </si>
  <si>
    <t>110825-071F067C</t>
  </si>
  <si>
    <t>Державний фонд регіонального розвитку</t>
  </si>
  <si>
    <t>090825-E62E570C</t>
  </si>
  <si>
    <t xml:space="preserve">Річкова інформаційна служба на українській ділянці Дунаю в рамках програми ЄС “Connecting Europe Facility” (CEF) </t>
  </si>
  <si>
    <t xml:space="preserve">спеціальний фонд державного бюджету, програма ЄС "Connecting Europe Facility" (CEF) 
</t>
  </si>
  <si>
    <t xml:space="preserve">спеціальний фонд державного бюджету
</t>
  </si>
  <si>
    <t>загальний фонд державного бюджету</t>
  </si>
  <si>
    <t>Безперешкодний доступ до якісної освіти - шкільні автобуси</t>
  </si>
  <si>
    <t>субвенція з загального фонду державного бюджету</t>
  </si>
  <si>
    <t>коригування*</t>
  </si>
  <si>
    <t>150825-EA3DD38E</t>
  </si>
  <si>
    <t>спеціальний фонд державного бюджету, кредит, Уряд Сполученого Королівства Великої Британії та Північної Ірландії</t>
  </si>
  <si>
    <t>Міністерство розвитку громад і територій України</t>
  </si>
  <si>
    <t>*приведено у відповідність до схваленого Єдиного проектного портфеля публічних інвестицій держави, без змін інших показників</t>
  </si>
  <si>
    <t>виключити</t>
  </si>
  <si>
    <t>включити</t>
  </si>
  <si>
    <t>090825-877677C8</t>
  </si>
  <si>
    <t>090226-EFB67D8A</t>
  </si>
  <si>
    <t>170226-276852D3</t>
  </si>
  <si>
    <t>Облаштування захисних споруд цивільного захисту (укриттів) у закладах загальної середньої освіти</t>
  </si>
  <si>
    <t>Облаштування захисних споруд цивільного захисту (укриттів) у закладах дошкільної освіти та закладах, що надають повну загальну середню освіту</t>
  </si>
  <si>
    <t>Забезпечення закладів загальної середньої освіти засобами навчання та обладнанням в межах впровадження реформи «Нова українська школа»</t>
  </si>
  <si>
    <t>субвенція з загального фонду державного бюджету,</t>
  </si>
  <si>
    <t>субвенція з спеціального фонду державного бюджету</t>
  </si>
  <si>
    <r>
      <rPr>
        <b/>
        <sz val="12"/>
        <rFont val="Times New Roman"/>
        <family val="1"/>
        <charset val="204"/>
      </rPr>
      <t>було:</t>
    </r>
    <r>
      <rPr>
        <sz val="12"/>
        <rFont val="Times New Roman"/>
        <family val="1"/>
        <charset val="204"/>
      </rPr>
      <t xml:space="preserve"> 180824-03143CCA 
</t>
    </r>
    <r>
      <rPr>
        <b/>
        <sz val="12"/>
        <rFont val="Times New Roman"/>
        <family val="1"/>
        <charset val="204"/>
      </rPr>
      <t>стало:</t>
    </r>
    <r>
      <rPr>
        <sz val="12"/>
        <rFont val="Times New Roman"/>
        <family val="1"/>
        <charset val="204"/>
      </rPr>
      <t xml:space="preserve"> 090825-16FD70ED*</t>
    </r>
  </si>
  <si>
    <r>
      <rPr>
        <b/>
        <sz val="12"/>
        <rFont val="Times New Roman"/>
        <family val="1"/>
        <charset val="204"/>
      </rPr>
      <t xml:space="preserve">було: </t>
    </r>
    <r>
      <rPr>
        <sz val="12"/>
        <rFont val="Times New Roman"/>
        <family val="1"/>
        <charset val="204"/>
      </rPr>
      <t xml:space="preserve">Відбудова пріоритетних інфраструктурних об'єктів  (мостів) 
</t>
    </r>
    <r>
      <rPr>
        <b/>
        <sz val="12"/>
        <rFont val="Times New Roman"/>
        <family val="1"/>
        <charset val="204"/>
      </rPr>
      <t xml:space="preserve">стало: </t>
    </r>
    <r>
      <rPr>
        <sz val="12"/>
        <rFont val="Times New Roman"/>
        <family val="1"/>
        <charset val="204"/>
      </rPr>
      <t>Капітальний ремонт мостів/шляхопроводів у Київській області (UKEF)*</t>
    </r>
  </si>
  <si>
    <t>Модернізація освітніх просторів у закладах, що забезпечують здобуття загальної середньої освіти, у межах реалізації реформи «Нова українська школа»</t>
  </si>
  <si>
    <t>Другий проект з передачі електроенергії</t>
  </si>
  <si>
    <t>Додаток до протоколу № 5 засідання Міжвідомчої комісії з питань розподілу публічних інвестицій від 17.03.2026</t>
  </si>
  <si>
    <r>
      <rPr>
        <b/>
        <sz val="12"/>
        <rFont val="Times New Roman"/>
        <family val="1"/>
        <charset val="204"/>
      </rPr>
      <t>без змін:</t>
    </r>
    <r>
      <rPr>
        <sz val="12"/>
        <rFont val="Times New Roman"/>
        <family val="1"/>
        <charset val="204"/>
      </rPr>
      <t xml:space="preserve"> 1 656 160,3</t>
    </r>
  </si>
  <si>
    <r>
      <rPr>
        <b/>
        <sz val="12"/>
        <rFont val="Times New Roman"/>
        <family val="1"/>
        <charset val="204"/>
      </rPr>
      <t>без змін:</t>
    </r>
    <r>
      <rPr>
        <sz val="12"/>
        <rFont val="Times New Roman"/>
        <family val="1"/>
        <charset val="204"/>
      </rPr>
      <t xml:space="preserve"> 490 756,9</t>
    </r>
  </si>
  <si>
    <r>
      <rPr>
        <b/>
        <sz val="12"/>
        <rFont val="Times New Roman"/>
        <family val="1"/>
        <charset val="204"/>
      </rPr>
      <t xml:space="preserve">без змін: </t>
    </r>
    <r>
      <rPr>
        <sz val="12"/>
        <rFont val="Times New Roman"/>
        <family val="1"/>
        <charset val="204"/>
      </rPr>
      <t>2 146 917,2</t>
    </r>
  </si>
  <si>
    <r>
      <rPr>
        <b/>
        <sz val="12"/>
        <rFont val="Times New Roman"/>
        <family val="1"/>
        <charset val="204"/>
      </rPr>
      <t>було:</t>
    </r>
    <r>
      <rPr>
        <sz val="12"/>
        <rFont val="Times New Roman"/>
        <family val="1"/>
        <charset val="204"/>
      </rPr>
      <t xml:space="preserve"> 0
</t>
    </r>
    <r>
      <rPr>
        <b/>
        <sz val="12"/>
        <rFont val="Times New Roman"/>
        <family val="1"/>
        <charset val="204"/>
      </rPr>
      <t>стало:</t>
    </r>
    <r>
      <rPr>
        <sz val="12"/>
        <rFont val="Times New Roman"/>
        <family val="1"/>
        <charset val="204"/>
      </rPr>
      <t xml:space="preserve"> 880 776,0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</si>
</sst>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name val="Calibri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F2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12" fillId="0" borderId="0"/>
  </cellStyleXfs>
  <cellXfs count="78">
    <xf numFmtId="0" fontId="0" fillId="0" borderId="0" xfId="0"/>
    <xf numFmtId="0" fontId="1" fillId="0" borderId="0" xfId="0" applyFont="1"/>
    <xf numFmtId="0" fontId="5" fillId="0" borderId="0" xfId="0" applyFont="1" applyAlignment="1">
      <alignment horizontal="right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7" fillId="3" borderId="0" xfId="0" applyFont="1" applyFill="1"/>
    <xf numFmtId="0" fontId="3" fillId="0" borderId="1" xfId="0" applyFont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top" wrapText="1" shrinkToFit="1"/>
    </xf>
    <xf numFmtId="0" fontId="0" fillId="0" borderId="0" xfId="0" applyBorder="1"/>
    <xf numFmtId="0" fontId="3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top" wrapText="1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/>
    </xf>
    <xf numFmtId="164" fontId="3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7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10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164" fontId="3" fillId="2" borderId="2" xfId="2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2" borderId="0" xfId="0" applyFont="1" applyFill="1"/>
    <xf numFmtId="0" fontId="2" fillId="2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</cellXfs>
  <cellStyles count="5">
    <cellStyle name="Звичайний" xfId="0" builtinId="0"/>
    <cellStyle name="Звичайний 2" xfId="1" xr:uid="{00000000-0005-0000-0000-000001000000}"/>
    <cellStyle name="Звичайний 2 2" xfId="3" xr:uid="{00000000-0005-0000-0000-000002000000}"/>
    <cellStyle name="Звичайний 3" xfId="2" xr:uid="{00000000-0005-0000-0000-000003000000}"/>
    <cellStyle name="Звичайний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tabSelected="1" zoomScale="56" zoomScaleNormal="56" zoomScaleSheetLayoutView="70" workbookViewId="0">
      <pane ySplit="6" topLeftCell="A20" activePane="bottomLeft" state="frozen"/>
      <selection activeCell="B1" sqref="B1"/>
      <selection pane="bottomLeft" activeCell="F9" sqref="A9:XFD29"/>
    </sheetView>
  </sheetViews>
  <sheetFormatPr defaultColWidth="14.42578125" defaultRowHeight="15" customHeight="1" x14ac:dyDescent="0.25"/>
  <cols>
    <col min="1" max="1" width="17.7109375" style="3" customWidth="1"/>
    <col min="2" max="2" width="22.140625" style="4" customWidth="1"/>
    <col min="3" max="3" width="52.7109375" style="4" customWidth="1"/>
    <col min="4" max="4" width="23.28515625" style="5" customWidth="1"/>
    <col min="5" max="5" width="24.140625" style="4" customWidth="1"/>
    <col min="6" max="6" width="26.7109375" style="4" customWidth="1"/>
    <col min="7" max="7" width="33.28515625" style="5" customWidth="1"/>
    <col min="8" max="8" width="31.85546875" style="5" customWidth="1"/>
    <col min="9" max="9" width="31.7109375" style="5" customWidth="1"/>
    <col min="10" max="10" width="40.7109375" style="5" customWidth="1"/>
    <col min="11" max="11" width="35.42578125" style="4" customWidth="1"/>
    <col min="12" max="16384" width="14.42578125" style="3"/>
  </cols>
  <sheetData>
    <row r="1" spans="1:11" ht="20.25" customHeight="1" x14ac:dyDescent="0.25">
      <c r="E1" s="5"/>
      <c r="F1" s="5"/>
      <c r="K1" s="13"/>
    </row>
    <row r="2" spans="1:11" ht="68.25" customHeight="1" x14ac:dyDescent="0.25">
      <c r="A2" s="6"/>
      <c r="B2" s="7"/>
      <c r="C2" s="7"/>
      <c r="D2" s="8"/>
      <c r="E2" s="8"/>
      <c r="F2" s="8"/>
      <c r="G2" s="8"/>
      <c r="H2" s="8"/>
      <c r="I2" s="8"/>
      <c r="J2" s="28" t="s">
        <v>63</v>
      </c>
      <c r="K2" s="28"/>
    </row>
    <row r="3" spans="1:11" ht="93" customHeight="1" x14ac:dyDescent="0.25">
      <c r="A3" s="29" t="s">
        <v>16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8.75" x14ac:dyDescent="0.3">
      <c r="A4" s="1"/>
      <c r="B4" s="9"/>
      <c r="C4" s="9"/>
      <c r="D4" s="10"/>
      <c r="E4" s="9"/>
      <c r="F4" s="9"/>
      <c r="G4" s="10"/>
      <c r="H4" s="10"/>
      <c r="I4" s="10"/>
      <c r="J4" s="10"/>
      <c r="K4" s="2" t="s">
        <v>5</v>
      </c>
    </row>
    <row r="5" spans="1:11" ht="58.5" customHeight="1" x14ac:dyDescent="0.25">
      <c r="A5" s="30" t="s">
        <v>0</v>
      </c>
      <c r="B5" s="30" t="s">
        <v>12</v>
      </c>
      <c r="C5" s="30" t="s">
        <v>1</v>
      </c>
      <c r="D5" s="30" t="s">
        <v>2</v>
      </c>
      <c r="E5" s="30" t="s">
        <v>13</v>
      </c>
      <c r="F5" s="30" t="s">
        <v>8</v>
      </c>
      <c r="G5" s="30"/>
      <c r="H5" s="30"/>
      <c r="I5" s="30"/>
      <c r="J5" s="30" t="s">
        <v>7</v>
      </c>
      <c r="K5" s="34" t="s">
        <v>4</v>
      </c>
    </row>
    <row r="6" spans="1:11" ht="84.75" customHeight="1" x14ac:dyDescent="0.25">
      <c r="A6" s="31"/>
      <c r="B6" s="32"/>
      <c r="C6" s="32"/>
      <c r="D6" s="33"/>
      <c r="E6" s="30"/>
      <c r="F6" s="12" t="s">
        <v>9</v>
      </c>
      <c r="G6" s="14" t="s">
        <v>10</v>
      </c>
      <c r="H6" s="14" t="s">
        <v>11</v>
      </c>
      <c r="I6" s="14" t="s">
        <v>6</v>
      </c>
      <c r="J6" s="33"/>
      <c r="K6" s="34"/>
    </row>
    <row r="7" spans="1:11" s="17" customFormat="1" ht="30.75" customHeight="1" x14ac:dyDescent="0.25">
      <c r="A7" s="27" t="s">
        <v>18</v>
      </c>
      <c r="B7" s="27"/>
      <c r="C7" s="27"/>
      <c r="D7" s="27"/>
      <c r="E7" s="15"/>
      <c r="F7" s="19">
        <f>F8</f>
        <v>880776</v>
      </c>
      <c r="G7" s="19">
        <f t="shared" ref="G7:I7" si="0">G8</f>
        <v>0</v>
      </c>
      <c r="H7" s="19">
        <f t="shared" si="0"/>
        <v>0</v>
      </c>
      <c r="I7" s="19">
        <f t="shared" si="0"/>
        <v>880776</v>
      </c>
      <c r="J7" s="16"/>
      <c r="K7" s="16"/>
    </row>
    <row r="8" spans="1:11" s="11" customFormat="1" ht="24.75" customHeight="1" x14ac:dyDescent="0.25">
      <c r="A8" s="35" t="s">
        <v>3</v>
      </c>
      <c r="B8" s="35"/>
      <c r="C8" s="35"/>
      <c r="D8" s="35"/>
      <c r="E8" s="18"/>
      <c r="F8" s="24">
        <v>880776</v>
      </c>
      <c r="G8" s="24">
        <v>0</v>
      </c>
      <c r="H8" s="24">
        <f>H9+H10</f>
        <v>0</v>
      </c>
      <c r="I8" s="24">
        <f>H8+G8+F8</f>
        <v>880776</v>
      </c>
      <c r="J8" s="18"/>
      <c r="K8" s="18"/>
    </row>
    <row r="9" spans="1:11" s="70" customFormat="1" ht="47.25" x14ac:dyDescent="0.25">
      <c r="A9" s="37" t="s">
        <v>15</v>
      </c>
      <c r="B9" s="37" t="s">
        <v>19</v>
      </c>
      <c r="C9" s="37" t="s">
        <v>62</v>
      </c>
      <c r="D9" s="37" t="s">
        <v>18</v>
      </c>
      <c r="E9" s="69"/>
      <c r="F9" s="62" t="s">
        <v>64</v>
      </c>
      <c r="G9" s="58" t="s">
        <v>65</v>
      </c>
      <c r="H9" s="58"/>
      <c r="I9" s="58" t="s">
        <v>66</v>
      </c>
      <c r="J9" s="38" t="s">
        <v>22</v>
      </c>
      <c r="K9" s="38" t="s">
        <v>21</v>
      </c>
    </row>
    <row r="10" spans="1:11" s="70" customFormat="1" ht="47.25" x14ac:dyDescent="0.25">
      <c r="A10" s="39"/>
      <c r="B10" s="39"/>
      <c r="C10" s="39"/>
      <c r="D10" s="39"/>
      <c r="E10" s="71"/>
      <c r="F10" s="62" t="s">
        <v>67</v>
      </c>
      <c r="G10" s="58"/>
      <c r="H10" s="58"/>
      <c r="I10" s="62" t="s">
        <v>67</v>
      </c>
      <c r="J10" s="38" t="s">
        <v>20</v>
      </c>
      <c r="K10" s="38" t="s">
        <v>21</v>
      </c>
    </row>
    <row r="11" spans="1:11" s="44" customFormat="1" ht="35.450000000000003" customHeight="1" x14ac:dyDescent="0.25">
      <c r="A11" s="40" t="s">
        <v>23</v>
      </c>
      <c r="B11" s="40"/>
      <c r="C11" s="40"/>
      <c r="D11" s="40"/>
      <c r="E11" s="41"/>
      <c r="F11" s="42">
        <f>F12</f>
        <v>278236.7</v>
      </c>
      <c r="G11" s="42">
        <f t="shared" ref="G11:I11" si="1">G12</f>
        <v>103956.8</v>
      </c>
      <c r="H11" s="42">
        <f t="shared" si="1"/>
        <v>68755.399999999994</v>
      </c>
      <c r="I11" s="42">
        <f t="shared" si="1"/>
        <v>450948.9</v>
      </c>
      <c r="J11" s="43"/>
      <c r="K11" s="43"/>
    </row>
    <row r="12" spans="1:11" s="46" customFormat="1" ht="28.5" customHeight="1" x14ac:dyDescent="0.25">
      <c r="A12" s="40" t="s">
        <v>3</v>
      </c>
      <c r="B12" s="40"/>
      <c r="C12" s="40"/>
      <c r="D12" s="40"/>
      <c r="E12" s="45"/>
      <c r="F12" s="24">
        <f>SUM(F13:F13)</f>
        <v>278236.7</v>
      </c>
      <c r="G12" s="24">
        <f>SUM(G13:G13)</f>
        <v>103956.8</v>
      </c>
      <c r="H12" s="24">
        <f>SUM(H13:H13)</f>
        <v>68755.399999999994</v>
      </c>
      <c r="I12" s="24">
        <f t="shared" ref="I12:I20" si="2">H12+G12+F12</f>
        <v>450948.9</v>
      </c>
      <c r="J12" s="45"/>
      <c r="K12" s="45"/>
    </row>
    <row r="13" spans="1:11" s="70" customFormat="1" ht="72" customHeight="1" x14ac:dyDescent="0.25">
      <c r="A13" s="38">
        <v>1</v>
      </c>
      <c r="B13" s="38" t="s">
        <v>25</v>
      </c>
      <c r="C13" s="38" t="s">
        <v>38</v>
      </c>
      <c r="D13" s="38" t="s">
        <v>23</v>
      </c>
      <c r="E13" s="47"/>
      <c r="F13" s="54">
        <v>278236.7</v>
      </c>
      <c r="G13" s="54">
        <v>103956.8</v>
      </c>
      <c r="H13" s="54">
        <v>68755.399999999994</v>
      </c>
      <c r="I13" s="54">
        <f t="shared" si="2"/>
        <v>450948.9</v>
      </c>
      <c r="J13" s="38" t="s">
        <v>39</v>
      </c>
      <c r="K13" s="38" t="s">
        <v>24</v>
      </c>
    </row>
    <row r="14" spans="1:11" s="70" customFormat="1" ht="107.25" customHeight="1" x14ac:dyDescent="0.25">
      <c r="A14" s="38" t="s">
        <v>44</v>
      </c>
      <c r="B14" s="38" t="s">
        <v>45</v>
      </c>
      <c r="C14" s="38" t="s">
        <v>60</v>
      </c>
      <c r="D14" s="38" t="s">
        <v>23</v>
      </c>
      <c r="E14" s="53"/>
      <c r="F14" s="58">
        <v>147233.20000000001</v>
      </c>
      <c r="G14" s="58"/>
      <c r="H14" s="58"/>
      <c r="I14" s="58">
        <f t="shared" si="2"/>
        <v>147233.20000000001</v>
      </c>
      <c r="J14" s="38" t="s">
        <v>46</v>
      </c>
      <c r="K14" s="38" t="s">
        <v>47</v>
      </c>
    </row>
    <row r="15" spans="1:11" s="70" customFormat="1" ht="27" customHeight="1" x14ac:dyDescent="0.25">
      <c r="A15" s="48" t="s">
        <v>14</v>
      </c>
      <c r="B15" s="49"/>
      <c r="C15" s="49"/>
      <c r="D15" s="50"/>
      <c r="E15" s="41"/>
      <c r="F15" s="51">
        <f>F16</f>
        <v>3619755.9</v>
      </c>
      <c r="G15" s="51">
        <f t="shared" ref="G15:I15" si="3">G16</f>
        <v>475110.1</v>
      </c>
      <c r="H15" s="51">
        <f t="shared" si="3"/>
        <v>175914</v>
      </c>
      <c r="I15" s="51">
        <f t="shared" si="3"/>
        <v>4270780</v>
      </c>
      <c r="J15" s="43"/>
      <c r="K15" s="43"/>
    </row>
    <row r="16" spans="1:11" s="46" customFormat="1" ht="29.25" customHeight="1" x14ac:dyDescent="0.25">
      <c r="A16" s="48" t="s">
        <v>28</v>
      </c>
      <c r="B16" s="49"/>
      <c r="C16" s="49"/>
      <c r="D16" s="50"/>
      <c r="E16" s="45"/>
      <c r="F16" s="52">
        <f>SUM(F17:F20)</f>
        <v>3619755.9</v>
      </c>
      <c r="G16" s="52">
        <f>SUM(G17:G20)</f>
        <v>475110.1</v>
      </c>
      <c r="H16" s="52">
        <f>SUM(H17:H20)</f>
        <v>175914</v>
      </c>
      <c r="I16" s="52">
        <f t="shared" si="2"/>
        <v>4270780</v>
      </c>
      <c r="J16" s="45"/>
      <c r="K16" s="45"/>
    </row>
    <row r="17" spans="1:15" s="70" customFormat="1" ht="66" customHeight="1" x14ac:dyDescent="0.25">
      <c r="A17" s="38">
        <v>2</v>
      </c>
      <c r="B17" s="53" t="s">
        <v>29</v>
      </c>
      <c r="C17" s="38" t="s">
        <v>30</v>
      </c>
      <c r="D17" s="38" t="s">
        <v>14</v>
      </c>
      <c r="E17" s="53">
        <v>79</v>
      </c>
      <c r="F17" s="54">
        <v>4304.5</v>
      </c>
      <c r="G17" s="54">
        <v>3205.5</v>
      </c>
      <c r="H17" s="55"/>
      <c r="I17" s="54">
        <f t="shared" si="2"/>
        <v>7510</v>
      </c>
      <c r="J17" s="38" t="s">
        <v>40</v>
      </c>
      <c r="K17" s="38" t="s">
        <v>24</v>
      </c>
    </row>
    <row r="18" spans="1:15" s="70" customFormat="1" ht="68.25" customHeight="1" x14ac:dyDescent="0.25">
      <c r="A18" s="38">
        <v>3</v>
      </c>
      <c r="B18" s="53" t="s">
        <v>31</v>
      </c>
      <c r="C18" s="38" t="s">
        <v>32</v>
      </c>
      <c r="D18" s="38" t="s">
        <v>14</v>
      </c>
      <c r="E18" s="53">
        <v>76</v>
      </c>
      <c r="F18" s="54">
        <v>39905.4</v>
      </c>
      <c r="G18" s="54">
        <v>41694.6</v>
      </c>
      <c r="H18" s="55"/>
      <c r="I18" s="54">
        <f>H18+G18+F18</f>
        <v>81600</v>
      </c>
      <c r="J18" s="38" t="s">
        <v>40</v>
      </c>
      <c r="K18" s="38" t="s">
        <v>24</v>
      </c>
    </row>
    <row r="19" spans="1:15" s="70" customFormat="1" ht="72.75" customHeight="1" x14ac:dyDescent="0.25">
      <c r="A19" s="38">
        <v>4</v>
      </c>
      <c r="B19" s="38" t="s">
        <v>26</v>
      </c>
      <c r="C19" s="38" t="s">
        <v>27</v>
      </c>
      <c r="D19" s="38" t="s">
        <v>14</v>
      </c>
      <c r="E19" s="53">
        <v>76</v>
      </c>
      <c r="F19" s="54">
        <v>1575546</v>
      </c>
      <c r="G19" s="54">
        <v>430210</v>
      </c>
      <c r="H19" s="54">
        <v>175914</v>
      </c>
      <c r="I19" s="54">
        <f t="shared" si="2"/>
        <v>2181670</v>
      </c>
      <c r="J19" s="38" t="s">
        <v>40</v>
      </c>
      <c r="K19" s="38" t="s">
        <v>24</v>
      </c>
    </row>
    <row r="20" spans="1:15" s="70" customFormat="1" ht="68.25" customHeight="1" x14ac:dyDescent="0.25">
      <c r="A20" s="38">
        <v>5</v>
      </c>
      <c r="B20" s="53" t="s">
        <v>35</v>
      </c>
      <c r="C20" s="38" t="s">
        <v>36</v>
      </c>
      <c r="D20" s="38" t="s">
        <v>14</v>
      </c>
      <c r="E20" s="72">
        <v>50</v>
      </c>
      <c r="F20" s="62">
        <v>2000000</v>
      </c>
      <c r="G20" s="62"/>
      <c r="H20" s="62"/>
      <c r="I20" s="62">
        <f t="shared" si="2"/>
        <v>2000000</v>
      </c>
      <c r="J20" s="38" t="s">
        <v>41</v>
      </c>
      <c r="K20" s="38" t="s">
        <v>24</v>
      </c>
    </row>
    <row r="21" spans="1:15" s="70" customFormat="1" ht="25.5" customHeight="1" x14ac:dyDescent="0.25">
      <c r="A21" s="48" t="s">
        <v>33</v>
      </c>
      <c r="B21" s="49"/>
      <c r="C21" s="49"/>
      <c r="D21" s="50"/>
      <c r="E21" s="41"/>
      <c r="F21" s="51">
        <f>F22</f>
        <v>1699996</v>
      </c>
      <c r="G21" s="51">
        <f t="shared" ref="G21:H21" si="4">G22</f>
        <v>0</v>
      </c>
      <c r="H21" s="51">
        <f t="shared" si="4"/>
        <v>-699996</v>
      </c>
      <c r="I21" s="51">
        <f t="shared" ref="I21:I27" si="5">H21+G21+F21</f>
        <v>1000000</v>
      </c>
      <c r="J21" s="43"/>
      <c r="K21" s="43"/>
    </row>
    <row r="22" spans="1:15" s="70" customFormat="1" ht="33" customHeight="1" x14ac:dyDescent="0.25">
      <c r="A22" s="48" t="s">
        <v>3</v>
      </c>
      <c r="B22" s="49"/>
      <c r="C22" s="49"/>
      <c r="D22" s="50"/>
      <c r="E22" s="45"/>
      <c r="F22" s="52">
        <f>F24-F23+F27+F26-F25</f>
        <v>1699996</v>
      </c>
      <c r="G22" s="52">
        <f t="shared" ref="G22:H22" si="6">G24-G23+G27+G26-G25</f>
        <v>0</v>
      </c>
      <c r="H22" s="52">
        <f t="shared" si="6"/>
        <v>-699996</v>
      </c>
      <c r="I22" s="52">
        <f>H22+G22+F22</f>
        <v>1000000</v>
      </c>
      <c r="J22" s="45"/>
      <c r="K22" s="45"/>
    </row>
    <row r="23" spans="1:15" s="70" customFormat="1" ht="54.75" customHeight="1" x14ac:dyDescent="0.25">
      <c r="A23" s="56" t="s">
        <v>49</v>
      </c>
      <c r="B23" s="57" t="s">
        <v>51</v>
      </c>
      <c r="C23" s="57" t="s">
        <v>54</v>
      </c>
      <c r="D23" s="73" t="s">
        <v>33</v>
      </c>
      <c r="E23" s="53"/>
      <c r="F23" s="58">
        <v>5000000</v>
      </c>
      <c r="G23" s="58">
        <v>11000000</v>
      </c>
      <c r="H23" s="58">
        <v>11000000</v>
      </c>
      <c r="I23" s="58">
        <f t="shared" si="5"/>
        <v>27000000</v>
      </c>
      <c r="J23" s="38" t="s">
        <v>43</v>
      </c>
      <c r="K23" s="38" t="s">
        <v>34</v>
      </c>
    </row>
    <row r="24" spans="1:15" s="70" customFormat="1" ht="63" x14ac:dyDescent="0.25">
      <c r="A24" s="56" t="s">
        <v>50</v>
      </c>
      <c r="B24" s="57" t="s">
        <v>52</v>
      </c>
      <c r="C24" s="38" t="s">
        <v>55</v>
      </c>
      <c r="D24" s="73" t="s">
        <v>33</v>
      </c>
      <c r="E24" s="53"/>
      <c r="F24" s="58">
        <v>6000000</v>
      </c>
      <c r="G24" s="58">
        <v>11000000</v>
      </c>
      <c r="H24" s="58">
        <v>11000000</v>
      </c>
      <c r="I24" s="58">
        <f t="shared" si="5"/>
        <v>28000000</v>
      </c>
      <c r="J24" s="38" t="s">
        <v>43</v>
      </c>
      <c r="K24" s="38" t="s">
        <v>34</v>
      </c>
    </row>
    <row r="25" spans="1:15" s="70" customFormat="1" ht="84" customHeight="1" x14ac:dyDescent="0.25">
      <c r="A25" s="65" t="s">
        <v>49</v>
      </c>
      <c r="B25" s="74" t="s">
        <v>37</v>
      </c>
      <c r="C25" s="74" t="s">
        <v>56</v>
      </c>
      <c r="D25" s="75" t="s">
        <v>33</v>
      </c>
      <c r="E25" s="76"/>
      <c r="F25" s="77">
        <v>3000000</v>
      </c>
      <c r="G25" s="77">
        <v>2000000</v>
      </c>
      <c r="H25" s="77">
        <v>2000000</v>
      </c>
      <c r="I25" s="77">
        <f t="shared" si="5"/>
        <v>7000000</v>
      </c>
      <c r="J25" s="74" t="s">
        <v>43</v>
      </c>
      <c r="K25" s="74" t="s">
        <v>34</v>
      </c>
    </row>
    <row r="26" spans="1:15" s="70" customFormat="1" ht="84" customHeight="1" x14ac:dyDescent="0.25">
      <c r="A26" s="59" t="s">
        <v>50</v>
      </c>
      <c r="B26" s="60" t="s">
        <v>53</v>
      </c>
      <c r="C26" s="60" t="s">
        <v>61</v>
      </c>
      <c r="D26" s="60" t="s">
        <v>33</v>
      </c>
      <c r="E26" s="61"/>
      <c r="F26" s="62">
        <v>3000000</v>
      </c>
      <c r="G26" s="62">
        <v>2000000</v>
      </c>
      <c r="H26" s="62">
        <v>1300004</v>
      </c>
      <c r="I26" s="62">
        <f>H26+G26+F26</f>
        <v>6300004</v>
      </c>
      <c r="J26" s="38" t="s">
        <v>57</v>
      </c>
      <c r="K26" s="38" t="s">
        <v>34</v>
      </c>
    </row>
    <row r="27" spans="1:15" s="70" customFormat="1" ht="64.5" customHeight="1" x14ac:dyDescent="0.25">
      <c r="A27" s="59"/>
      <c r="B27" s="60"/>
      <c r="C27" s="60"/>
      <c r="D27" s="60"/>
      <c r="E27" s="63"/>
      <c r="F27" s="62">
        <v>699996</v>
      </c>
      <c r="G27" s="64"/>
      <c r="H27" s="64"/>
      <c r="I27" s="62">
        <f t="shared" si="5"/>
        <v>699996</v>
      </c>
      <c r="J27" s="38" t="s">
        <v>58</v>
      </c>
      <c r="K27" s="38" t="s">
        <v>34</v>
      </c>
    </row>
    <row r="28" spans="1:15" s="70" customFormat="1" ht="78.75" customHeight="1" x14ac:dyDescent="0.25">
      <c r="A28" s="65" t="s">
        <v>44</v>
      </c>
      <c r="B28" s="38" t="s">
        <v>59</v>
      </c>
      <c r="C28" s="38" t="s">
        <v>42</v>
      </c>
      <c r="D28" s="38" t="s">
        <v>33</v>
      </c>
      <c r="E28" s="38"/>
      <c r="F28" s="58">
        <v>2000000</v>
      </c>
      <c r="G28" s="58"/>
      <c r="H28" s="58"/>
      <c r="I28" s="58">
        <v>2000000</v>
      </c>
      <c r="J28" s="38" t="s">
        <v>43</v>
      </c>
      <c r="K28" s="38" t="s">
        <v>34</v>
      </c>
    </row>
    <row r="29" spans="1:15" s="70" customFormat="1" ht="26.25" customHeight="1" x14ac:dyDescent="0.25">
      <c r="A29" s="66" t="s">
        <v>17</v>
      </c>
      <c r="B29" s="67"/>
      <c r="C29" s="67"/>
      <c r="D29" s="67"/>
      <c r="E29" s="68"/>
      <c r="F29" s="52">
        <f>F21+F15+F11+F7</f>
        <v>6478764.6000000006</v>
      </c>
      <c r="G29" s="52">
        <f t="shared" ref="G29:I29" si="7">G21+G15+G11+G7</f>
        <v>579066.9</v>
      </c>
      <c r="H29" s="52">
        <f t="shared" si="7"/>
        <v>-455326.6</v>
      </c>
      <c r="I29" s="52">
        <f t="shared" si="7"/>
        <v>6602504.9000000004</v>
      </c>
      <c r="J29" s="45"/>
      <c r="K29" s="45"/>
    </row>
    <row r="30" spans="1:15" ht="34.5" customHeight="1" x14ac:dyDescent="0.25">
      <c r="A30" s="36" t="s">
        <v>48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spans="1:15" ht="15.75" customHeight="1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25"/>
      <c r="M31" s="25"/>
      <c r="N31" s="25"/>
      <c r="O31" s="25"/>
    </row>
    <row r="32" spans="1:15" ht="15.75" customHeight="1" x14ac:dyDescent="0.25">
      <c r="A32" s="20"/>
      <c r="B32" s="22"/>
      <c r="C32" s="22"/>
      <c r="D32" s="21"/>
      <c r="E32" s="22"/>
      <c r="F32" s="23"/>
      <c r="G32" s="23"/>
      <c r="H32" s="23"/>
      <c r="I32" s="23"/>
      <c r="J32" s="21"/>
      <c r="K32" s="22"/>
      <c r="L32" s="26"/>
      <c r="M32" s="26"/>
      <c r="N32" s="26"/>
      <c r="O32" s="26"/>
    </row>
    <row r="33" spans="1:11" ht="15.75" customHeight="1" x14ac:dyDescent="0.25">
      <c r="A33" s="20"/>
      <c r="B33" s="22"/>
      <c r="C33" s="22"/>
      <c r="D33" s="21"/>
      <c r="E33" s="22"/>
      <c r="F33" s="22"/>
      <c r="G33" s="21"/>
      <c r="H33" s="21"/>
      <c r="I33" s="21"/>
      <c r="J33" s="21"/>
      <c r="K33" s="22"/>
    </row>
    <row r="34" spans="1:11" ht="15.75" customHeight="1" x14ac:dyDescent="0.25">
      <c r="A34" s="20"/>
      <c r="B34" s="22"/>
      <c r="C34" s="22"/>
      <c r="D34" s="21"/>
      <c r="E34" s="22"/>
      <c r="F34" s="22"/>
      <c r="G34" s="21"/>
      <c r="H34" s="21"/>
      <c r="I34" s="21"/>
      <c r="J34" s="21"/>
      <c r="K34" s="22"/>
    </row>
    <row r="35" spans="1:11" ht="15.75" customHeight="1" x14ac:dyDescent="0.25">
      <c r="A35" s="20"/>
      <c r="B35" s="22"/>
      <c r="C35" s="22"/>
      <c r="D35" s="21"/>
      <c r="E35" s="22"/>
      <c r="F35" s="22"/>
      <c r="G35" s="21"/>
      <c r="H35" s="21"/>
      <c r="I35" s="21"/>
      <c r="J35" s="21"/>
      <c r="K35" s="22"/>
    </row>
    <row r="36" spans="1:11" ht="15.75" customHeight="1" x14ac:dyDescent="0.25">
      <c r="A36" s="20"/>
      <c r="B36" s="22"/>
      <c r="C36" s="22"/>
      <c r="D36" s="21"/>
      <c r="E36" s="22"/>
      <c r="F36" s="22"/>
      <c r="G36" s="21"/>
      <c r="H36" s="21"/>
      <c r="I36" s="21"/>
      <c r="J36" s="21"/>
      <c r="K36" s="22"/>
    </row>
    <row r="37" spans="1:11" ht="15.75" customHeight="1" x14ac:dyDescent="0.25">
      <c r="A37" s="20"/>
      <c r="B37" s="22"/>
      <c r="C37" s="22"/>
      <c r="D37" s="21"/>
      <c r="E37" s="22"/>
      <c r="F37" s="22"/>
      <c r="G37" s="21"/>
      <c r="H37" s="21"/>
      <c r="I37" s="21"/>
      <c r="J37" s="21"/>
      <c r="K37" s="22"/>
    </row>
    <row r="38" spans="1:11" ht="15.75" customHeight="1" x14ac:dyDescent="0.25">
      <c r="A38" s="20"/>
      <c r="B38" s="22"/>
      <c r="C38" s="22"/>
      <c r="D38" s="21"/>
      <c r="E38" s="22"/>
      <c r="F38" s="22"/>
      <c r="G38" s="21"/>
      <c r="H38" s="21"/>
      <c r="I38" s="21"/>
      <c r="J38" s="21"/>
      <c r="K38" s="22"/>
    </row>
    <row r="39" spans="1:11" ht="15.75" customHeight="1" x14ac:dyDescent="0.25">
      <c r="A39" s="20"/>
      <c r="B39" s="22"/>
      <c r="C39" s="22"/>
      <c r="D39" s="21"/>
      <c r="E39" s="22"/>
      <c r="F39" s="22"/>
      <c r="G39" s="21"/>
      <c r="H39" s="21"/>
      <c r="I39" s="21"/>
      <c r="J39" s="21"/>
      <c r="K39" s="22"/>
    </row>
    <row r="40" spans="1:11" ht="15.75" customHeight="1" x14ac:dyDescent="0.25">
      <c r="A40" s="20"/>
      <c r="B40" s="22"/>
      <c r="C40" s="22"/>
      <c r="D40" s="21"/>
      <c r="E40" s="22"/>
      <c r="F40" s="22"/>
      <c r="G40" s="21"/>
      <c r="H40" s="21"/>
      <c r="I40" s="21"/>
      <c r="J40" s="21"/>
      <c r="K40" s="22"/>
    </row>
    <row r="41" spans="1:11" ht="15.75" customHeight="1" x14ac:dyDescent="0.25">
      <c r="A41" s="20"/>
      <c r="B41" s="22"/>
      <c r="C41" s="22"/>
      <c r="D41" s="21"/>
      <c r="E41" s="22"/>
      <c r="F41" s="22"/>
      <c r="G41" s="21"/>
      <c r="H41" s="21"/>
      <c r="I41" s="21"/>
      <c r="J41" s="21"/>
      <c r="K41" s="22"/>
    </row>
    <row r="42" spans="1:11" ht="15.75" customHeight="1" x14ac:dyDescent="0.25">
      <c r="A42" s="20"/>
      <c r="B42" s="22"/>
      <c r="C42" s="22"/>
      <c r="D42" s="21"/>
      <c r="E42" s="22"/>
      <c r="F42" s="22"/>
      <c r="G42" s="21"/>
      <c r="H42" s="21"/>
      <c r="I42" s="21"/>
      <c r="J42" s="21"/>
      <c r="K42" s="22"/>
    </row>
    <row r="43" spans="1:11" ht="15.75" customHeight="1" x14ac:dyDescent="0.25">
      <c r="A43" s="20"/>
      <c r="B43" s="22"/>
      <c r="C43" s="22"/>
      <c r="D43" s="21"/>
      <c r="E43" s="22"/>
      <c r="F43" s="22"/>
      <c r="G43" s="21"/>
      <c r="H43" s="21"/>
      <c r="I43" s="21"/>
      <c r="J43" s="21"/>
      <c r="K43" s="22"/>
    </row>
    <row r="44" spans="1:11" ht="15.75" customHeight="1" x14ac:dyDescent="0.25">
      <c r="A44" s="20"/>
      <c r="B44" s="22"/>
      <c r="C44" s="22"/>
      <c r="D44" s="21"/>
      <c r="E44" s="22"/>
      <c r="F44" s="22"/>
      <c r="G44" s="21"/>
      <c r="H44" s="21"/>
      <c r="I44" s="21"/>
      <c r="J44" s="21"/>
      <c r="K44" s="22"/>
    </row>
    <row r="45" spans="1:11" ht="15.75" customHeight="1" x14ac:dyDescent="0.25">
      <c r="A45" s="20"/>
      <c r="B45" s="22"/>
      <c r="C45" s="22"/>
      <c r="D45" s="21"/>
      <c r="E45" s="22"/>
      <c r="F45" s="22"/>
      <c r="G45" s="21"/>
      <c r="H45" s="21"/>
      <c r="I45" s="21"/>
      <c r="J45" s="21"/>
      <c r="K45" s="22"/>
    </row>
    <row r="46" spans="1:11" ht="15.75" customHeight="1" x14ac:dyDescent="0.25">
      <c r="A46" s="20"/>
      <c r="B46" s="22"/>
      <c r="C46" s="22"/>
      <c r="D46" s="21"/>
      <c r="E46" s="22"/>
      <c r="F46" s="22"/>
      <c r="G46" s="21"/>
      <c r="H46" s="21"/>
      <c r="I46" s="21"/>
      <c r="J46" s="21"/>
      <c r="K46" s="22"/>
    </row>
    <row r="47" spans="1:11" ht="15.75" customHeight="1" x14ac:dyDescent="0.25"/>
    <row r="48" spans="1:11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</sheetData>
  <mergeCells count="30">
    <mergeCell ref="A15:D15"/>
    <mergeCell ref="A26:A27"/>
    <mergeCell ref="B26:B27"/>
    <mergeCell ref="C26:C27"/>
    <mergeCell ref="D26:D27"/>
    <mergeCell ref="A30:K30"/>
    <mergeCell ref="A22:D22"/>
    <mergeCell ref="A21:D21"/>
    <mergeCell ref="A29:E29"/>
    <mergeCell ref="A16:D16"/>
    <mergeCell ref="E26:E27"/>
    <mergeCell ref="A12:D12"/>
    <mergeCell ref="A11:D11"/>
    <mergeCell ref="A8:D8"/>
    <mergeCell ref="C9:C10"/>
    <mergeCell ref="B9:B10"/>
    <mergeCell ref="A9:A10"/>
    <mergeCell ref="D9:D10"/>
    <mergeCell ref="E9:E10"/>
    <mergeCell ref="A7:D7"/>
    <mergeCell ref="J2:K2"/>
    <mergeCell ref="A3:K3"/>
    <mergeCell ref="A5:A6"/>
    <mergeCell ref="B5:B6"/>
    <mergeCell ref="C5:C6"/>
    <mergeCell ref="D5:D6"/>
    <mergeCell ref="E5:E6"/>
    <mergeCell ref="J5:J6"/>
    <mergeCell ref="K5:K6"/>
    <mergeCell ref="F5:I5"/>
  </mergeCells>
  <printOptions horizontalCentered="1"/>
  <pageMargins left="0.11811023622047245" right="0.11811023622047245" top="0.15748031496062992" bottom="0.15748031496062992" header="0" footer="0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1703</vt:lpstr>
      <vt:lpstr>'1703'!Заголовки_для_друку</vt:lpstr>
      <vt:lpstr>'1703'!Область_друку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Щітченко Ігор Вікторович</dc:creator>
  <cp:lastModifiedBy>ЛИСЕНКО Світлана Петрівна</cp:lastModifiedBy>
  <cp:lastPrinted>2026-03-18T07:11:51Z</cp:lastPrinted>
  <dcterms:created xsi:type="dcterms:W3CDTF">2025-01-27T07:30:32Z</dcterms:created>
  <dcterms:modified xsi:type="dcterms:W3CDTF">2026-03-25T10:10:36Z</dcterms:modified>
</cp:coreProperties>
</file>